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4350" windowWidth="19260" windowHeight="4410" tabRatio="969" activeTab="5"/>
  </bookViews>
  <sheets>
    <sheet name="CR3_MP_10%" sheetId="17" r:id="rId1"/>
    <sheet name="CR3_MP 20%" sheetId="19" r:id="rId2"/>
    <sheet name="CR3_LPT" sheetId="3" r:id="rId3"/>
    <sheet name="CR3_LPT_HPT" sheetId="4" r:id="rId4"/>
    <sheet name="CR3_NPT" sheetId="5" r:id="rId5"/>
    <sheet name="EPU_Summary" sheetId="18" r:id="rId6"/>
  </sheets>
  <calcPr calcId="125725"/>
</workbook>
</file>

<file path=xl/calcChain.xml><?xml version="1.0" encoding="utf-8"?>
<calcChain xmlns="http://schemas.openxmlformats.org/spreadsheetml/2006/main">
  <c r="D10" i="18"/>
  <c r="C10"/>
  <c r="B10"/>
  <c r="D9"/>
  <c r="C9"/>
  <c r="B9"/>
  <c r="D6"/>
  <c r="C6"/>
  <c r="B6"/>
  <c r="D5"/>
  <c r="C5"/>
  <c r="B5"/>
  <c r="D4"/>
  <c r="C4"/>
  <c r="B4"/>
  <c r="D3"/>
  <c r="C3"/>
  <c r="E3" s="1"/>
  <c r="B3"/>
  <c r="D2"/>
  <c r="C2"/>
  <c r="B2"/>
  <c r="E2" s="1"/>
  <c r="B7" i="5"/>
  <c r="B6"/>
  <c r="B7" i="4"/>
  <c r="B6"/>
  <c r="AB9" i="19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6"/>
  <c r="B5"/>
  <c r="B2"/>
  <c r="B9" s="1"/>
  <c r="E10" i="18"/>
  <c r="E9"/>
  <c r="E6"/>
  <c r="E5"/>
  <c r="E4"/>
  <c r="AB9" i="5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9" i="4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9" i="3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AB9" i="17"/>
  <c r="AA9"/>
  <c r="Z9"/>
  <c r="Y9"/>
  <c r="X9"/>
  <c r="W9"/>
  <c r="V9"/>
  <c r="U9"/>
  <c r="T9"/>
  <c r="S9"/>
  <c r="R9"/>
  <c r="Q9"/>
  <c r="P9"/>
  <c r="O9"/>
  <c r="N9"/>
  <c r="M9"/>
  <c r="L9"/>
  <c r="K9"/>
  <c r="J9"/>
  <c r="I9"/>
  <c r="H9"/>
  <c r="G9"/>
  <c r="F9"/>
  <c r="E9"/>
  <c r="D9"/>
  <c r="C9"/>
  <c r="B6"/>
  <c r="B5"/>
  <c r="B2"/>
  <c r="B5" i="5"/>
  <c r="B2"/>
  <c r="B9" s="1"/>
  <c r="B5" i="4"/>
  <c r="B2"/>
  <c r="B9" s="1"/>
  <c r="B7" i="3"/>
  <c r="B6"/>
  <c r="B5"/>
  <c r="B2"/>
  <c r="B9" s="1"/>
  <c r="B9" i="17" l="1"/>
</calcChain>
</file>

<file path=xl/sharedStrings.xml><?xml version="1.0" encoding="utf-8"?>
<sst xmlns="http://schemas.openxmlformats.org/spreadsheetml/2006/main" count="57" uniqueCount="20">
  <si>
    <t>Total</t>
  </si>
  <si>
    <t>New Units</t>
  </si>
  <si>
    <t>CR3_MP 2013</t>
  </si>
  <si>
    <t>CR3_LPT 2013</t>
  </si>
  <si>
    <t>CR3_LPT_HPT 2013</t>
  </si>
  <si>
    <t>CR3_NPT 2013</t>
  </si>
  <si>
    <t>Total Capital Cash Flows  ($000)</t>
  </si>
  <si>
    <t>CT 2020</t>
  </si>
  <si>
    <t>CR3 Environmental Cooling Tower 2013</t>
  </si>
  <si>
    <t>CR3 No Environmental Cooling Tower 2013</t>
  </si>
  <si>
    <t>Environmental</t>
  </si>
  <si>
    <t>CR3 EPU Costs Net of Joint Ownership</t>
  </si>
  <si>
    <t>CR3_LPT</t>
  </si>
  <si>
    <t>CR3_NPT</t>
  </si>
  <si>
    <t>CR3_LPT_HPT</t>
  </si>
  <si>
    <t>Cash Flow</t>
  </si>
  <si>
    <t>CT 2019</t>
  </si>
  <si>
    <t>CT 2030</t>
  </si>
  <si>
    <t>CR3_MAY2013_10%CONTINGENCY</t>
  </si>
  <si>
    <t>CR3_MAY2013_20%CONTINGENCY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</si>
</sst>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.00"/>
    <numFmt numFmtId="166" formatCode="#."/>
    <numFmt numFmtId="167" formatCode="m\o\n\th\ d\,\ yyyy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name val="Arial"/>
      <family val="2"/>
    </font>
    <font>
      <u val="singleAccounting"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3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" fillId="0" borderId="0"/>
    <xf numFmtId="0" fontId="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4" fillId="20" borderId="2" applyNumberFormat="0" applyAlignment="0" applyProtection="0"/>
    <xf numFmtId="0" fontId="15" fillId="21" borderId="3" applyNumberFormat="0" applyAlignment="0" applyProtection="0"/>
    <xf numFmtId="44" fontId="4" fillId="0" borderId="0" applyFont="0" applyFill="0" applyBorder="0" applyAlignment="0" applyProtection="0"/>
    <xf numFmtId="167" fontId="9" fillId="0" borderId="0">
      <protection locked="0"/>
    </xf>
    <xf numFmtId="0" fontId="16" fillId="0" borderId="0" applyNumberFormat="0" applyFill="0" applyBorder="0" applyAlignment="0" applyProtection="0"/>
    <xf numFmtId="165" fontId="9" fillId="0" borderId="0">
      <protection locked="0"/>
    </xf>
    <xf numFmtId="0" fontId="17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166" fontId="10" fillId="0" borderId="0">
      <protection locked="0"/>
    </xf>
    <xf numFmtId="166" fontId="10" fillId="0" borderId="0">
      <protection locked="0"/>
    </xf>
    <xf numFmtId="0" fontId="21" fillId="7" borderId="2" applyNumberFormat="0" applyAlignment="0" applyProtection="0"/>
    <xf numFmtId="0" fontId="22" fillId="0" borderId="7" applyNumberFormat="0" applyFill="0" applyAlignment="0" applyProtection="0"/>
    <xf numFmtId="0" fontId="23" fillId="22" borderId="0" applyNumberFormat="0" applyBorder="0" applyAlignment="0" applyProtection="0"/>
    <xf numFmtId="0" fontId="4" fillId="23" borderId="8" applyNumberFormat="0" applyFont="0" applyAlignment="0" applyProtection="0"/>
    <xf numFmtId="0" fontId="24" fillId="20" borderId="9" applyNumberFormat="0" applyAlignment="0" applyProtection="0"/>
    <xf numFmtId="9" fontId="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66" fontId="9" fillId="0" borderId="10">
      <protection locked="0"/>
    </xf>
    <xf numFmtId="0" fontId="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164" fontId="0" fillId="0" borderId="1" xfId="1" applyNumberFormat="1" applyFont="1" applyBorder="1"/>
    <xf numFmtId="0" fontId="5" fillId="0" borderId="0" xfId="2"/>
    <xf numFmtId="43" fontId="5" fillId="0" borderId="0" xfId="8" applyFont="1"/>
    <xf numFmtId="164" fontId="5" fillId="0" borderId="0" xfId="8" applyNumberFormat="1" applyFont="1"/>
    <xf numFmtId="164" fontId="5" fillId="0" borderId="0" xfId="8" applyNumberFormat="1" applyFont="1" applyBorder="1"/>
    <xf numFmtId="0" fontId="5" fillId="0" borderId="0" xfId="2" applyFill="1" applyBorder="1"/>
    <xf numFmtId="164" fontId="5" fillId="0" borderId="1" xfId="2" applyNumberFormat="1" applyBorder="1"/>
    <xf numFmtId="164" fontId="5" fillId="0" borderId="0" xfId="2" applyNumberFormat="1" applyAlignment="1">
      <alignment horizontal="center"/>
    </xf>
    <xf numFmtId="164" fontId="3" fillId="0" borderId="0" xfId="2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2" fillId="0" borderId="0" xfId="2" applyFont="1"/>
    <xf numFmtId="0" fontId="4" fillId="0" borderId="0" xfId="2" applyFont="1" applyFill="1" applyBorder="1"/>
    <xf numFmtId="164" fontId="5" fillId="0" borderId="0" xfId="1" applyNumberFormat="1" applyFont="1"/>
    <xf numFmtId="0" fontId="0" fillId="0" borderId="0" xfId="0"/>
    <xf numFmtId="164" fontId="0" fillId="0" borderId="0" xfId="1" applyNumberFormat="1" applyFont="1"/>
    <xf numFmtId="0" fontId="4" fillId="0" borderId="1" xfId="2" applyFont="1" applyBorder="1"/>
    <xf numFmtId="0" fontId="4" fillId="0" borderId="1" xfId="2" applyFont="1" applyFill="1" applyBorder="1"/>
    <xf numFmtId="164" fontId="4" fillId="0" borderId="1" xfId="2" applyNumberFormat="1" applyFont="1" applyFill="1" applyBorder="1"/>
    <xf numFmtId="164" fontId="27" fillId="0" borderId="1" xfId="1" applyNumberFormat="1" applyFont="1" applyFill="1" applyBorder="1"/>
    <xf numFmtId="164" fontId="4" fillId="0" borderId="0" xfId="2" applyNumberFormat="1" applyFont="1" applyFill="1" applyBorder="1"/>
    <xf numFmtId="164" fontId="27" fillId="0" borderId="0" xfId="1" applyNumberFormat="1" applyFont="1" applyFill="1" applyBorder="1"/>
    <xf numFmtId="0" fontId="27" fillId="0" borderId="0" xfId="0" applyFont="1" applyFill="1" applyBorder="1"/>
    <xf numFmtId="0" fontId="4" fillId="0" borderId="0" xfId="2" applyFont="1" applyFill="1"/>
    <xf numFmtId="164" fontId="4" fillId="0" borderId="0" xfId="2" applyNumberFormat="1" applyFont="1" applyFill="1"/>
    <xf numFmtId="164" fontId="27" fillId="0" borderId="0" xfId="1" applyNumberFormat="1" applyFont="1" applyFill="1"/>
    <xf numFmtId="0" fontId="27" fillId="0" borderId="0" xfId="0" applyFont="1" applyFill="1"/>
    <xf numFmtId="164" fontId="4" fillId="0" borderId="0" xfId="8" applyNumberFormat="1" applyFont="1" applyFill="1"/>
    <xf numFmtId="0" fontId="28" fillId="0" borderId="0" xfId="0" applyFont="1"/>
    <xf numFmtId="164" fontId="4" fillId="0" borderId="0" xfId="1" applyNumberFormat="1" applyFont="1" applyFill="1" applyBorder="1"/>
    <xf numFmtId="9" fontId="4" fillId="0" borderId="0" xfId="72" applyFont="1" applyFill="1" applyBorder="1"/>
  </cellXfs>
  <cellStyles count="73">
    <cellStyle name="_x0013_" xfId="3"/>
    <cellStyle name="_x0013_ 2" xfId="63"/>
    <cellStyle name="_x0013__2009 Revised Fuel and Power Cost Forecasts 1-8-09" xfId="14"/>
    <cellStyle name="_x0013__KRC_Resource Additions_AMTYSP_NOV08" xfId="4"/>
    <cellStyle name="_x0013__KRC_Resource Additions_May08GFF" xfId="5"/>
    <cellStyle name="_x0013__KRC_Resource Additions_NOV08GFF" xfId="6"/>
    <cellStyle name="_x0013__Resource Additions_May 2008 GFF for PEF_50NUC" xfId="7"/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" xfId="1" builtinId="3"/>
    <cellStyle name="Comma 2" xfId="11"/>
    <cellStyle name="Comma 2 2" xfId="64"/>
    <cellStyle name="Comma 3" xfId="8"/>
    <cellStyle name="Comma 3 2" xfId="68"/>
    <cellStyle name="Comma 4" xfId="65"/>
    <cellStyle name="Currency 2" xfId="42"/>
    <cellStyle name="Date" xfId="43"/>
    <cellStyle name="Explanatory Text 2" xfId="44"/>
    <cellStyle name="Fixed" xfId="45"/>
    <cellStyle name="Good 2" xfId="46"/>
    <cellStyle name="Heading 1 2" xfId="47"/>
    <cellStyle name="Heading 2 2" xfId="48"/>
    <cellStyle name="Heading 3 2" xfId="49"/>
    <cellStyle name="Heading 4 2" xfId="50"/>
    <cellStyle name="Heading1" xfId="51"/>
    <cellStyle name="Heading2" xfId="52"/>
    <cellStyle name="Input 2" xfId="53"/>
    <cellStyle name="Linked Cell 2" xfId="54"/>
    <cellStyle name="Neutral 2" xfId="55"/>
    <cellStyle name="Normal" xfId="0" builtinId="0"/>
    <cellStyle name="Normal 2" xfId="10"/>
    <cellStyle name="Normal 2 2" xfId="69"/>
    <cellStyle name="Normal 3" xfId="2"/>
    <cellStyle name="Normal 3 2" xfId="70"/>
    <cellStyle name="Normal 4" xfId="13"/>
    <cellStyle name="Normal 5" xfId="67"/>
    <cellStyle name="Note 2" xfId="56"/>
    <cellStyle name="Output 2" xfId="57"/>
    <cellStyle name="Percent" xfId="72" builtinId="5"/>
    <cellStyle name="Percent 2" xfId="12"/>
    <cellStyle name="Percent 2 2" xfId="62"/>
    <cellStyle name="Percent 3" xfId="9"/>
    <cellStyle name="Percent 3 2" xfId="71"/>
    <cellStyle name="Percent 4" xfId="58"/>
    <cellStyle name="Percent 5" xfId="66"/>
    <cellStyle name="Title 2" xfId="59"/>
    <cellStyle name="Total 2" xfId="60"/>
    <cellStyle name="Warning Text 2" xfId="6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I11"/>
  <sheetViews>
    <sheetView view="pageLayout" zoomScaleNormal="100" workbookViewId="0">
      <selection activeCell="X18" sqref="X18"/>
    </sheetView>
  </sheetViews>
  <sheetFormatPr defaultColWidth="9.140625" defaultRowHeight="15"/>
  <cols>
    <col min="1" max="1" width="34.42578125" style="14" bestFit="1" customWidth="1"/>
    <col min="2" max="2" width="11.28515625" style="14" bestFit="1" customWidth="1"/>
    <col min="3" max="4" width="8.7109375" style="14" bestFit="1" customWidth="1"/>
    <col min="5" max="5" width="9" style="14" bestFit="1" customWidth="1"/>
    <col min="6" max="7" width="5.140625" style="14" bestFit="1" customWidth="1"/>
    <col min="8" max="12" width="8" style="14" bestFit="1" customWidth="1"/>
    <col min="13" max="28" width="5.140625" style="14" bestFit="1" customWidth="1"/>
    <col min="29" max="29" width="14.28515625" style="14" bestFit="1" customWidth="1"/>
    <col min="30" max="61" width="9.28515625" style="14" bestFit="1" customWidth="1"/>
    <col min="62" max="16384" width="9.140625" style="14"/>
  </cols>
  <sheetData>
    <row r="1" spans="1:61" ht="16.5">
      <c r="A1" s="11" t="s">
        <v>10</v>
      </c>
      <c r="B1" s="9" t="s">
        <v>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  <c r="W1" s="10">
        <v>2031</v>
      </c>
      <c r="X1" s="10">
        <v>2032</v>
      </c>
      <c r="Y1" s="10">
        <v>2033</v>
      </c>
      <c r="Z1" s="10">
        <v>2034</v>
      </c>
      <c r="AA1" s="10">
        <v>2035</v>
      </c>
      <c r="AB1" s="10">
        <v>2036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22" customFormat="1">
      <c r="A2" s="12" t="s">
        <v>8</v>
      </c>
      <c r="B2" s="20">
        <f>SUM(C2:AB2)</f>
        <v>72134.740999999995</v>
      </c>
      <c r="C2" s="15">
        <v>23627.16</v>
      </c>
      <c r="D2" s="15">
        <v>48136.93</v>
      </c>
      <c r="E2" s="15">
        <v>370.65100000000001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>
      <c r="A3" s="1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6.5">
      <c r="A4" s="11" t="s">
        <v>1</v>
      </c>
      <c r="B4" s="9" t="s">
        <v>0</v>
      </c>
      <c r="C4" s="10">
        <v>2011</v>
      </c>
      <c r="D4" s="10">
        <v>2012</v>
      </c>
      <c r="E4" s="10">
        <v>2013</v>
      </c>
      <c r="F4" s="10">
        <v>2014</v>
      </c>
      <c r="G4" s="10">
        <v>2015</v>
      </c>
      <c r="H4" s="10">
        <v>2016</v>
      </c>
      <c r="I4" s="10">
        <v>2017</v>
      </c>
      <c r="J4" s="10">
        <v>2018</v>
      </c>
      <c r="K4" s="10">
        <v>2019</v>
      </c>
      <c r="L4" s="10">
        <v>2020</v>
      </c>
      <c r="M4" s="10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  <c r="W4" s="10">
        <v>2031</v>
      </c>
      <c r="X4" s="10">
        <v>2032</v>
      </c>
      <c r="Y4" s="10">
        <v>2033</v>
      </c>
      <c r="Z4" s="10">
        <v>2034</v>
      </c>
      <c r="AA4" s="10">
        <v>2035</v>
      </c>
      <c r="AB4" s="10">
        <v>2036</v>
      </c>
    </row>
    <row r="5" spans="1:61" s="26" customFormat="1">
      <c r="A5" s="23" t="s">
        <v>2</v>
      </c>
      <c r="B5" s="24">
        <f>SUM(C5:AB5)</f>
        <v>239129.03000000003</v>
      </c>
      <c r="C5" s="15">
        <v>78754.720000000001</v>
      </c>
      <c r="D5" s="15">
        <v>64392.42</v>
      </c>
      <c r="E5" s="15">
        <v>95981.89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6" customFormat="1">
      <c r="A6" s="12" t="s">
        <v>7</v>
      </c>
      <c r="B6" s="24">
        <f>SUM(C6:AB6)</f>
        <v>117737.26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21192.67</v>
      </c>
      <c r="K6" s="25">
        <v>67110.23</v>
      </c>
      <c r="L6" s="25">
        <v>29434.36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>
      <c r="A7" s="16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2" t="s">
        <v>6</v>
      </c>
      <c r="B9" s="13">
        <f>B2+B5+B6+B7</f>
        <v>429001.03100000002</v>
      </c>
      <c r="C9" s="13">
        <f t="shared" ref="C9:AB9" si="0">C2+C5+C6+C7</f>
        <v>102381.88</v>
      </c>
      <c r="D9" s="13">
        <f t="shared" si="0"/>
        <v>112529.35</v>
      </c>
      <c r="E9" s="13">
        <f t="shared" si="0"/>
        <v>96352.540999999997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21192.67</v>
      </c>
      <c r="K9" s="13">
        <f t="shared" si="0"/>
        <v>67110.23</v>
      </c>
      <c r="L9" s="13">
        <f t="shared" si="0"/>
        <v>29434.36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0</v>
      </c>
      <c r="U9" s="13">
        <f t="shared" si="0"/>
        <v>0</v>
      </c>
      <c r="V9" s="13">
        <f t="shared" si="0"/>
        <v>0</v>
      </c>
      <c r="W9" s="13">
        <f t="shared" si="0"/>
        <v>0</v>
      </c>
      <c r="X9" s="13">
        <f t="shared" si="0"/>
        <v>0</v>
      </c>
      <c r="Y9" s="13">
        <f t="shared" si="0"/>
        <v>0</v>
      </c>
      <c r="Z9" s="13">
        <f t="shared" si="0"/>
        <v>0</v>
      </c>
      <c r="AA9" s="13">
        <f t="shared" si="0"/>
        <v>0</v>
      </c>
      <c r="AB9" s="13">
        <f t="shared" si="0"/>
        <v>0</v>
      </c>
    </row>
    <row r="10" spans="1:61" ht="16.5">
      <c r="A10" s="2"/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3"/>
      <c r="X10" s="3"/>
      <c r="Y10" s="3"/>
      <c r="Z10" s="3"/>
      <c r="AA10" s="3"/>
      <c r="AB10" s="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4" t="s">
        <v>11</v>
      </c>
      <c r="B11" s="24"/>
      <c r="C11" s="25"/>
      <c r="D11" s="25"/>
      <c r="E11" s="25"/>
    </row>
  </sheetData>
  <pageMargins left="0.7" right="0.7" top="0.75" bottom="0.75" header="0.3" footer="0.55000000000000004"/>
  <pageSetup scale="80" firstPageNumber="4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BI13"/>
  <sheetViews>
    <sheetView view="pageLayout" topLeftCell="Y1" zoomScaleNormal="100" workbookViewId="0">
      <selection activeCell="AE10" sqref="AE10"/>
    </sheetView>
  </sheetViews>
  <sheetFormatPr defaultColWidth="9.140625" defaultRowHeight="15"/>
  <cols>
    <col min="1" max="1" width="34.28515625" style="14" bestFit="1" customWidth="1"/>
    <col min="2" max="3" width="8.7109375" style="14" bestFit="1" customWidth="1"/>
    <col min="4" max="5" width="9" style="14" bestFit="1" customWidth="1"/>
    <col min="6" max="9" width="5.140625" style="14" bestFit="1" customWidth="1"/>
    <col min="10" max="12" width="8" style="14" bestFit="1" customWidth="1"/>
    <col min="13" max="28" width="5.140625" style="14" bestFit="1" customWidth="1"/>
    <col min="29" max="29" width="14.28515625" style="14" bestFit="1" customWidth="1"/>
    <col min="30" max="61" width="9.28515625" style="14" bestFit="1" customWidth="1"/>
    <col min="62" max="16384" width="9.140625" style="14"/>
  </cols>
  <sheetData>
    <row r="1" spans="1:61" ht="16.5">
      <c r="A1" s="11" t="s">
        <v>10</v>
      </c>
      <c r="B1" s="9" t="s">
        <v>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  <c r="W1" s="10">
        <v>2031</v>
      </c>
      <c r="X1" s="10">
        <v>2032</v>
      </c>
      <c r="Y1" s="10">
        <v>2033</v>
      </c>
      <c r="Z1" s="10">
        <v>2034</v>
      </c>
      <c r="AA1" s="10">
        <v>2035</v>
      </c>
      <c r="AB1" s="10">
        <v>2036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22" customFormat="1">
      <c r="A2" s="12" t="s">
        <v>8</v>
      </c>
      <c r="B2" s="20">
        <f>SUM(C2:AB2)</f>
        <v>72134.740999999995</v>
      </c>
      <c r="C2" s="15">
        <v>23627.16</v>
      </c>
      <c r="D2" s="15">
        <v>48136.93</v>
      </c>
      <c r="E2" s="15">
        <v>370.65100000000001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>
      <c r="A3" s="12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6.5">
      <c r="A4" s="11" t="s">
        <v>1</v>
      </c>
      <c r="B4" s="9" t="s">
        <v>0</v>
      </c>
      <c r="C4" s="10">
        <v>2011</v>
      </c>
      <c r="D4" s="10">
        <v>2012</v>
      </c>
      <c r="E4" s="10">
        <v>2013</v>
      </c>
      <c r="F4" s="10">
        <v>2014</v>
      </c>
      <c r="G4" s="10">
        <v>2015</v>
      </c>
      <c r="H4" s="10">
        <v>2016</v>
      </c>
      <c r="I4" s="10">
        <v>2017</v>
      </c>
      <c r="J4" s="10">
        <v>2018</v>
      </c>
      <c r="K4" s="10">
        <v>2019</v>
      </c>
      <c r="L4" s="10">
        <v>2020</v>
      </c>
      <c r="M4" s="10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  <c r="W4" s="10">
        <v>2031</v>
      </c>
      <c r="X4" s="10">
        <v>2032</v>
      </c>
      <c r="Y4" s="10">
        <v>2033</v>
      </c>
      <c r="Z4" s="10">
        <v>2034</v>
      </c>
      <c r="AA4" s="10">
        <v>2035</v>
      </c>
      <c r="AB4" s="10">
        <v>2036</v>
      </c>
    </row>
    <row r="5" spans="1:61" s="26" customFormat="1">
      <c r="A5" s="23" t="s">
        <v>2</v>
      </c>
      <c r="B5" s="24">
        <f>SUM(C5:AB5)</f>
        <v>262474.83999999997</v>
      </c>
      <c r="C5" s="15">
        <v>85347.89</v>
      </c>
      <c r="D5" s="15">
        <v>71190.649999999994</v>
      </c>
      <c r="E5" s="15">
        <v>105936.3</v>
      </c>
      <c r="F5" s="25">
        <v>0</v>
      </c>
      <c r="G5" s="25">
        <v>0</v>
      </c>
      <c r="H5" s="25">
        <v>0</v>
      </c>
      <c r="I5" s="25">
        <v>0</v>
      </c>
      <c r="J5" s="25">
        <v>0</v>
      </c>
      <c r="K5" s="25">
        <v>0</v>
      </c>
      <c r="L5" s="25">
        <v>0</v>
      </c>
      <c r="M5" s="25">
        <v>0</v>
      </c>
      <c r="N5" s="25">
        <v>0</v>
      </c>
      <c r="O5" s="25">
        <v>0</v>
      </c>
      <c r="P5" s="25">
        <v>0</v>
      </c>
      <c r="Q5" s="25">
        <v>0</v>
      </c>
      <c r="R5" s="25">
        <v>0</v>
      </c>
      <c r="S5" s="25">
        <v>0</v>
      </c>
      <c r="T5" s="25">
        <v>0</v>
      </c>
      <c r="U5" s="25">
        <v>0</v>
      </c>
      <c r="V5" s="25">
        <v>0</v>
      </c>
      <c r="W5" s="25">
        <v>0</v>
      </c>
      <c r="X5" s="25">
        <v>0</v>
      </c>
      <c r="Y5" s="25">
        <v>0</v>
      </c>
      <c r="Z5" s="25">
        <v>0</v>
      </c>
      <c r="AA5" s="25">
        <v>0</v>
      </c>
      <c r="AB5" s="25">
        <v>0</v>
      </c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6" customFormat="1">
      <c r="A6" s="12" t="s">
        <v>7</v>
      </c>
      <c r="B6" s="24">
        <f>SUM(C6:AB6)</f>
        <v>117737.26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0</v>
      </c>
      <c r="J6" s="25">
        <v>21192.67</v>
      </c>
      <c r="K6" s="25">
        <v>67110.23</v>
      </c>
      <c r="L6" s="25">
        <v>29434.36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>
      <c r="A7" s="16"/>
      <c r="B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</row>
    <row r="8" spans="1:61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2" t="s">
        <v>6</v>
      </c>
      <c r="B9" s="13">
        <f>B2+B5+B6+B7</f>
        <v>452346.84099999996</v>
      </c>
      <c r="C9" s="13">
        <f t="shared" ref="C9:AB9" si="0">C2+C5+C6+C7</f>
        <v>108975.05</v>
      </c>
      <c r="D9" s="13">
        <f t="shared" si="0"/>
        <v>119327.57999999999</v>
      </c>
      <c r="E9" s="13">
        <f t="shared" si="0"/>
        <v>106306.951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0</v>
      </c>
      <c r="J9" s="13">
        <f t="shared" si="0"/>
        <v>21192.67</v>
      </c>
      <c r="K9" s="13">
        <f t="shared" si="0"/>
        <v>67110.23</v>
      </c>
      <c r="L9" s="13">
        <f t="shared" si="0"/>
        <v>29434.36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0</v>
      </c>
      <c r="U9" s="13">
        <f t="shared" si="0"/>
        <v>0</v>
      </c>
      <c r="V9" s="13">
        <f t="shared" si="0"/>
        <v>0</v>
      </c>
      <c r="W9" s="13">
        <f t="shared" si="0"/>
        <v>0</v>
      </c>
      <c r="X9" s="13">
        <f t="shared" si="0"/>
        <v>0</v>
      </c>
      <c r="Y9" s="13">
        <f t="shared" si="0"/>
        <v>0</v>
      </c>
      <c r="Z9" s="13">
        <f t="shared" si="0"/>
        <v>0</v>
      </c>
      <c r="AA9" s="13">
        <f t="shared" si="0"/>
        <v>0</v>
      </c>
      <c r="AB9" s="13">
        <f t="shared" si="0"/>
        <v>0</v>
      </c>
    </row>
    <row r="10" spans="1:61" ht="16.5">
      <c r="A10" s="2"/>
      <c r="B10" s="2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3"/>
      <c r="X10" s="3"/>
      <c r="Y10" s="3"/>
      <c r="Z10" s="3"/>
      <c r="AA10" s="3"/>
      <c r="AB10" s="3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4" t="s">
        <v>11</v>
      </c>
      <c r="B11" s="24"/>
      <c r="C11" s="25"/>
      <c r="D11" s="25"/>
      <c r="E11" s="25"/>
    </row>
    <row r="12" spans="1:61">
      <c r="A12" s="15"/>
      <c r="B12" s="30"/>
      <c r="C12" s="15"/>
      <c r="D12" s="15"/>
      <c r="E12" s="15"/>
    </row>
    <row r="13" spans="1:61">
      <c r="A13" s="15"/>
      <c r="B13" s="29"/>
      <c r="C13" s="15"/>
      <c r="D13" s="15"/>
      <c r="E13" s="15"/>
    </row>
  </sheetData>
  <pageMargins left="0.7" right="0.7" top="0.75" bottom="0.75" header="0.3" footer="0.55000000000000004"/>
  <pageSetup scale="80" firstPageNumber="6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I11"/>
  <sheetViews>
    <sheetView view="pageLayout" topLeftCell="D1" zoomScaleNormal="100" workbookViewId="0">
      <selection activeCell="N15" sqref="N15"/>
    </sheetView>
  </sheetViews>
  <sheetFormatPr defaultColWidth="9.140625" defaultRowHeight="15"/>
  <cols>
    <col min="1" max="1" width="43" style="14" bestFit="1" customWidth="1"/>
    <col min="2" max="2" width="11.42578125" style="14" bestFit="1" customWidth="1"/>
    <col min="3" max="3" width="10.5703125" style="14" bestFit="1" customWidth="1"/>
    <col min="4" max="4" width="8" style="14" bestFit="1" customWidth="1"/>
    <col min="5" max="5" width="8.7109375" style="14" bestFit="1" customWidth="1"/>
    <col min="6" max="6" width="9" style="14" bestFit="1" customWidth="1"/>
    <col min="7" max="11" width="10.28515625" style="14" bestFit="1" customWidth="1"/>
    <col min="12" max="20" width="9" style="14" bestFit="1" customWidth="1"/>
    <col min="21" max="21" width="8" style="14" bestFit="1" customWidth="1"/>
    <col min="22" max="24" width="9" style="14" bestFit="1" customWidth="1"/>
    <col min="25" max="28" width="8" style="14" bestFit="1" customWidth="1"/>
    <col min="29" max="29" width="14.28515625" style="14" bestFit="1" customWidth="1"/>
    <col min="30" max="61" width="9.28515625" style="14" bestFit="1" customWidth="1"/>
    <col min="62" max="16384" width="9.140625" style="14"/>
  </cols>
  <sheetData>
    <row r="1" spans="1:61" ht="16.5">
      <c r="A1" s="11" t="s">
        <v>10</v>
      </c>
      <c r="B1" s="9" t="s">
        <v>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  <c r="W1" s="10">
        <v>2031</v>
      </c>
      <c r="X1" s="10">
        <v>2032</v>
      </c>
      <c r="Y1" s="10">
        <v>2033</v>
      </c>
      <c r="Z1" s="10">
        <v>2034</v>
      </c>
      <c r="AA1" s="10">
        <v>2035</v>
      </c>
      <c r="AB1" s="10">
        <v>2036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22" customFormat="1">
      <c r="A2" s="12" t="s">
        <v>9</v>
      </c>
      <c r="B2" s="20">
        <f>SUM(C2:AB2)</f>
        <v>8000</v>
      </c>
      <c r="C2" s="21">
        <v>8000</v>
      </c>
      <c r="D2" s="21">
        <v>0</v>
      </c>
      <c r="E2" s="21">
        <v>0</v>
      </c>
      <c r="F2" s="21">
        <v>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6.5">
      <c r="A4" s="11" t="s">
        <v>1</v>
      </c>
      <c r="B4" s="9" t="s">
        <v>0</v>
      </c>
      <c r="C4" s="10">
        <v>2011</v>
      </c>
      <c r="D4" s="10">
        <v>2012</v>
      </c>
      <c r="E4" s="10">
        <v>2013</v>
      </c>
      <c r="F4" s="10">
        <v>2014</v>
      </c>
      <c r="G4" s="10">
        <v>2015</v>
      </c>
      <c r="H4" s="10">
        <v>2016</v>
      </c>
      <c r="I4" s="10">
        <v>2017</v>
      </c>
      <c r="J4" s="10">
        <v>2018</v>
      </c>
      <c r="K4" s="10">
        <v>2019</v>
      </c>
      <c r="L4" s="10">
        <v>2020</v>
      </c>
      <c r="M4" s="10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  <c r="W4" s="10">
        <v>2031</v>
      </c>
      <c r="X4" s="10">
        <v>2032</v>
      </c>
      <c r="Y4" s="10">
        <v>2033</v>
      </c>
      <c r="Z4" s="10">
        <v>2034</v>
      </c>
      <c r="AA4" s="10">
        <v>2035</v>
      </c>
      <c r="AB4" s="10">
        <v>2036</v>
      </c>
    </row>
    <row r="5" spans="1:61" s="26" customFormat="1" ht="14.25" customHeight="1">
      <c r="A5" s="23" t="s">
        <v>3</v>
      </c>
      <c r="B5" s="24">
        <f>SUM(C5:AB5)</f>
        <v>44431.199999999997</v>
      </c>
      <c r="C5" s="25">
        <v>31946.400000000001</v>
      </c>
      <c r="D5" s="25">
        <v>12484.8</v>
      </c>
      <c r="E5" s="25">
        <v>0</v>
      </c>
      <c r="F5" s="25">
        <v>0</v>
      </c>
      <c r="G5" s="25">
        <v>0</v>
      </c>
      <c r="H5" s="25">
        <v>0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6" customFormat="1">
      <c r="A6" s="12" t="s">
        <v>16</v>
      </c>
      <c r="B6" s="24">
        <f>SUM(C6:AB6)</f>
        <v>115428.68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20777.12</v>
      </c>
      <c r="J6" s="25">
        <v>65794.34</v>
      </c>
      <c r="K6" s="25">
        <v>28857.22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 s="26" customFormat="1">
      <c r="A7" s="17" t="s">
        <v>17</v>
      </c>
      <c r="B7" s="18">
        <f>SUM(C7:AB7)</f>
        <v>143521.06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25833.74</v>
      </c>
      <c r="U7" s="19">
        <v>81806.990000000005</v>
      </c>
      <c r="V7" s="19">
        <v>35880.33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</row>
    <row r="8" spans="1:61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2" t="s">
        <v>6</v>
      </c>
      <c r="B9" s="13">
        <f>B2+B5+B6+B7</f>
        <v>311380.94</v>
      </c>
      <c r="C9" s="13">
        <f t="shared" ref="C9:AB9" si="0">C2+C5+C6+C7</f>
        <v>39946.400000000001</v>
      </c>
      <c r="D9" s="13">
        <f t="shared" si="0"/>
        <v>12484.8</v>
      </c>
      <c r="E9" s="13">
        <f t="shared" si="0"/>
        <v>0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20777.12</v>
      </c>
      <c r="J9" s="13">
        <f t="shared" si="0"/>
        <v>65794.34</v>
      </c>
      <c r="K9" s="13">
        <f t="shared" si="0"/>
        <v>28857.22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25833.74</v>
      </c>
      <c r="U9" s="13">
        <f t="shared" si="0"/>
        <v>81806.990000000005</v>
      </c>
      <c r="V9" s="13">
        <f t="shared" si="0"/>
        <v>35880.33</v>
      </c>
      <c r="W9" s="13">
        <f t="shared" si="0"/>
        <v>0</v>
      </c>
      <c r="X9" s="13">
        <f t="shared" si="0"/>
        <v>0</v>
      </c>
      <c r="Y9" s="13">
        <f t="shared" si="0"/>
        <v>0</v>
      </c>
      <c r="Z9" s="13">
        <f t="shared" si="0"/>
        <v>0</v>
      </c>
      <c r="AA9" s="13">
        <f t="shared" si="0"/>
        <v>0</v>
      </c>
      <c r="AB9" s="13">
        <f t="shared" si="0"/>
        <v>0</v>
      </c>
    </row>
    <row r="10" spans="1:61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4" t="s">
        <v>11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</row>
  </sheetData>
  <pageMargins left="0.7" right="0.7" top="0.75" bottom="0.75" header="0.3" footer="0.55000000000000004"/>
  <pageSetup scale="80" firstPageNumber="8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BI11"/>
  <sheetViews>
    <sheetView view="pageLayout" topLeftCell="R1" zoomScaleNormal="100" workbookViewId="0">
      <selection activeCell="V14" sqref="V14"/>
    </sheetView>
  </sheetViews>
  <sheetFormatPr defaultColWidth="9.140625" defaultRowHeight="15"/>
  <cols>
    <col min="1" max="1" width="37.140625" style="14" bestFit="1" customWidth="1"/>
    <col min="2" max="2" width="8.7109375" style="14" bestFit="1" customWidth="1"/>
    <col min="3" max="4" width="8" style="14" bestFit="1" customWidth="1"/>
    <col min="5" max="5" width="8.7109375" style="14" bestFit="1" customWidth="1"/>
    <col min="6" max="6" width="9" style="14" bestFit="1" customWidth="1"/>
    <col min="7" max="11" width="10.28515625" style="14" bestFit="1" customWidth="1"/>
    <col min="12" max="20" width="9" style="14" bestFit="1" customWidth="1"/>
    <col min="21" max="21" width="8" style="14" bestFit="1" customWidth="1"/>
    <col min="22" max="24" width="9" style="14" bestFit="1" customWidth="1"/>
    <col min="25" max="28" width="8" style="14" bestFit="1" customWidth="1"/>
    <col min="29" max="29" width="14.28515625" style="14" bestFit="1" customWidth="1"/>
    <col min="30" max="61" width="9.28515625" style="14" bestFit="1" customWidth="1"/>
    <col min="62" max="16384" width="9.140625" style="14"/>
  </cols>
  <sheetData>
    <row r="1" spans="1:61" ht="16.5">
      <c r="A1" s="11" t="s">
        <v>10</v>
      </c>
      <c r="B1" s="9" t="s">
        <v>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  <c r="W1" s="10">
        <v>2031</v>
      </c>
      <c r="X1" s="10">
        <v>2032</v>
      </c>
      <c r="Y1" s="10">
        <v>2033</v>
      </c>
      <c r="Z1" s="10">
        <v>2034</v>
      </c>
      <c r="AA1" s="10">
        <v>2035</v>
      </c>
      <c r="AB1" s="10">
        <v>2036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22" customFormat="1">
      <c r="A2" s="12" t="s">
        <v>9</v>
      </c>
      <c r="B2" s="20">
        <f>SUM(C2:AB2)</f>
        <v>8000</v>
      </c>
      <c r="C2" s="21">
        <v>8000</v>
      </c>
      <c r="D2" s="21">
        <v>0</v>
      </c>
      <c r="E2" s="21">
        <v>0</v>
      </c>
      <c r="F2" s="21">
        <v>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6.5">
      <c r="A4" s="11" t="s">
        <v>1</v>
      </c>
      <c r="B4" s="9" t="s">
        <v>0</v>
      </c>
      <c r="C4" s="10">
        <v>2011</v>
      </c>
      <c r="D4" s="10">
        <v>2012</v>
      </c>
      <c r="E4" s="10">
        <v>2013</v>
      </c>
      <c r="F4" s="10">
        <v>2014</v>
      </c>
      <c r="G4" s="10">
        <v>2015</v>
      </c>
      <c r="H4" s="10">
        <v>2016</v>
      </c>
      <c r="I4" s="10">
        <v>2017</v>
      </c>
      <c r="J4" s="10">
        <v>2018</v>
      </c>
      <c r="K4" s="10">
        <v>2019</v>
      </c>
      <c r="L4" s="10">
        <v>2020</v>
      </c>
      <c r="M4" s="10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  <c r="W4" s="10">
        <v>2031</v>
      </c>
      <c r="X4" s="10">
        <v>2032</v>
      </c>
      <c r="Y4" s="10">
        <v>2033</v>
      </c>
      <c r="Z4" s="10">
        <v>2034</v>
      </c>
      <c r="AA4" s="10">
        <v>2035</v>
      </c>
      <c r="AB4" s="10">
        <v>2036</v>
      </c>
    </row>
    <row r="5" spans="1:61" s="26" customFormat="1">
      <c r="A5" s="23" t="s">
        <v>4</v>
      </c>
      <c r="B5" s="24">
        <f>SUM(C5:AB5)</f>
        <v>47185.2</v>
      </c>
      <c r="C5" s="25">
        <v>31946.400000000001</v>
      </c>
      <c r="D5" s="25">
        <v>15238.8</v>
      </c>
      <c r="E5" s="25">
        <v>0</v>
      </c>
      <c r="F5" s="25">
        <v>0</v>
      </c>
      <c r="G5" s="25">
        <v>0</v>
      </c>
      <c r="H5" s="25">
        <v>0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6" customFormat="1">
      <c r="A6" s="12" t="s">
        <v>16</v>
      </c>
      <c r="B6" s="24">
        <f>SUM(C6:AB6)</f>
        <v>115428.68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20777.12</v>
      </c>
      <c r="J6" s="25">
        <v>65794.34</v>
      </c>
      <c r="K6" s="25">
        <v>28857.22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 s="26" customFormat="1">
      <c r="A7" s="17" t="s">
        <v>17</v>
      </c>
      <c r="B7" s="18">
        <f>SUM(C7:AB7)</f>
        <v>143521.06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25833.74</v>
      </c>
      <c r="U7" s="19">
        <v>81806.990000000005</v>
      </c>
      <c r="V7" s="19">
        <v>35880.33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2" t="s">
        <v>6</v>
      </c>
      <c r="B9" s="13">
        <f>B2+B5+B6+B7</f>
        <v>314134.94</v>
      </c>
      <c r="C9" s="13">
        <f t="shared" ref="C9:AB9" si="0">C2+C5+C6+C7</f>
        <v>39946.400000000001</v>
      </c>
      <c r="D9" s="13">
        <f t="shared" si="0"/>
        <v>15238.8</v>
      </c>
      <c r="E9" s="13">
        <f t="shared" si="0"/>
        <v>0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20777.12</v>
      </c>
      <c r="J9" s="13">
        <f t="shared" si="0"/>
        <v>65794.34</v>
      </c>
      <c r="K9" s="13">
        <f t="shared" si="0"/>
        <v>28857.22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25833.74</v>
      </c>
      <c r="U9" s="13">
        <f t="shared" si="0"/>
        <v>81806.990000000005</v>
      </c>
      <c r="V9" s="13">
        <f t="shared" si="0"/>
        <v>35880.33</v>
      </c>
      <c r="W9" s="13">
        <f t="shared" si="0"/>
        <v>0</v>
      </c>
      <c r="X9" s="13">
        <f t="shared" si="0"/>
        <v>0</v>
      </c>
      <c r="Y9" s="13">
        <f t="shared" si="0"/>
        <v>0</v>
      </c>
      <c r="Z9" s="13">
        <f t="shared" si="0"/>
        <v>0</v>
      </c>
      <c r="AA9" s="13">
        <f t="shared" si="0"/>
        <v>0</v>
      </c>
      <c r="AB9" s="13">
        <f t="shared" si="0"/>
        <v>0</v>
      </c>
    </row>
    <row r="10" spans="1:61">
      <c r="B10" s="2"/>
    </row>
    <row r="11" spans="1:61">
      <c r="A11" s="14" t="s">
        <v>11</v>
      </c>
    </row>
  </sheetData>
  <pageMargins left="0.7" right="0.7" top="0.75" bottom="0.75" header="0.3" footer="0.55000000000000004"/>
  <pageSetup scale="80" firstPageNumber="10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I11"/>
  <sheetViews>
    <sheetView view="pageLayout" zoomScaleNormal="100" workbookViewId="0">
      <selection activeCell="A19" sqref="A19"/>
    </sheetView>
  </sheetViews>
  <sheetFormatPr defaultColWidth="9.140625" defaultRowHeight="15"/>
  <cols>
    <col min="1" max="1" width="37.140625" style="14" bestFit="1" customWidth="1"/>
    <col min="2" max="2" width="8.7109375" style="14" bestFit="1" customWidth="1"/>
    <col min="3" max="3" width="8" style="14" bestFit="1" customWidth="1"/>
    <col min="4" max="4" width="7" style="14" bestFit="1" customWidth="1"/>
    <col min="5" max="8" width="5.140625" style="14" bestFit="1" customWidth="1"/>
    <col min="9" max="11" width="8" style="14" bestFit="1" customWidth="1"/>
    <col min="12" max="19" width="5.140625" style="14" bestFit="1" customWidth="1"/>
    <col min="20" max="22" width="8" style="14" bestFit="1" customWidth="1"/>
    <col min="23" max="28" width="5.140625" style="14" bestFit="1" customWidth="1"/>
    <col min="29" max="29" width="14.28515625" style="14" bestFit="1" customWidth="1"/>
    <col min="30" max="61" width="9.28515625" style="14" bestFit="1" customWidth="1"/>
    <col min="62" max="16384" width="9.140625" style="14"/>
  </cols>
  <sheetData>
    <row r="1" spans="1:61" ht="16.5">
      <c r="A1" s="11" t="s">
        <v>10</v>
      </c>
      <c r="B1" s="9" t="s">
        <v>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  <c r="W1" s="10">
        <v>2031</v>
      </c>
      <c r="X1" s="10">
        <v>2032</v>
      </c>
      <c r="Y1" s="10">
        <v>2033</v>
      </c>
      <c r="Z1" s="10">
        <v>2034</v>
      </c>
      <c r="AA1" s="10">
        <v>2035</v>
      </c>
      <c r="AB1" s="10">
        <v>2036</v>
      </c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</row>
    <row r="2" spans="1:61" s="22" customFormat="1">
      <c r="A2" s="12" t="s">
        <v>9</v>
      </c>
      <c r="B2" s="20">
        <f>SUM(C2:AB2)</f>
        <v>8000</v>
      </c>
      <c r="C2" s="21">
        <v>8000</v>
      </c>
      <c r="D2" s="21">
        <v>0</v>
      </c>
      <c r="E2" s="21">
        <v>0</v>
      </c>
      <c r="F2" s="21">
        <v>0</v>
      </c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 spans="1:61">
      <c r="A3" s="6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</row>
    <row r="4" spans="1:61" ht="16.5">
      <c r="A4" s="11" t="s">
        <v>1</v>
      </c>
      <c r="B4" s="9" t="s">
        <v>0</v>
      </c>
      <c r="C4" s="10">
        <v>2011</v>
      </c>
      <c r="D4" s="10">
        <v>2012</v>
      </c>
      <c r="E4" s="10">
        <v>2013</v>
      </c>
      <c r="F4" s="10">
        <v>2014</v>
      </c>
      <c r="G4" s="10">
        <v>2015</v>
      </c>
      <c r="H4" s="10">
        <v>2016</v>
      </c>
      <c r="I4" s="10">
        <v>2017</v>
      </c>
      <c r="J4" s="10">
        <v>2018</v>
      </c>
      <c r="K4" s="10">
        <v>2019</v>
      </c>
      <c r="L4" s="10">
        <v>2020</v>
      </c>
      <c r="M4" s="10">
        <v>2021</v>
      </c>
      <c r="N4" s="10">
        <v>2022</v>
      </c>
      <c r="O4" s="10">
        <v>2023</v>
      </c>
      <c r="P4" s="10">
        <v>2024</v>
      </c>
      <c r="Q4" s="10">
        <v>2025</v>
      </c>
      <c r="R4" s="10">
        <v>2026</v>
      </c>
      <c r="S4" s="10">
        <v>2027</v>
      </c>
      <c r="T4" s="10">
        <v>2028</v>
      </c>
      <c r="U4" s="10">
        <v>2029</v>
      </c>
      <c r="V4" s="10">
        <v>2030</v>
      </c>
      <c r="W4" s="10">
        <v>2031</v>
      </c>
      <c r="X4" s="10">
        <v>2032</v>
      </c>
      <c r="Y4" s="10">
        <v>2033</v>
      </c>
      <c r="Z4" s="10">
        <v>2034</v>
      </c>
      <c r="AA4" s="10">
        <v>2035</v>
      </c>
      <c r="AB4" s="10">
        <v>2036</v>
      </c>
    </row>
    <row r="5" spans="1:61" s="26" customFormat="1">
      <c r="A5" s="23" t="s">
        <v>5</v>
      </c>
      <c r="B5" s="24">
        <f>SUM(C5:AB5)</f>
        <v>39841.200000000004</v>
      </c>
      <c r="C5" s="25">
        <v>31946.400000000001</v>
      </c>
      <c r="D5" s="25">
        <v>7894.8</v>
      </c>
      <c r="E5" s="25">
        <v>0</v>
      </c>
      <c r="F5" s="25">
        <v>0</v>
      </c>
      <c r="G5" s="25">
        <v>0</v>
      </c>
      <c r="H5" s="25">
        <v>0</v>
      </c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3"/>
      <c r="AD5" s="23"/>
      <c r="AE5" s="23"/>
      <c r="AF5" s="23"/>
      <c r="AG5" s="23"/>
      <c r="AH5" s="23"/>
      <c r="AI5" s="23"/>
      <c r="AJ5" s="23"/>
      <c r="AK5" s="23"/>
      <c r="AL5" s="23"/>
      <c r="AM5" s="23"/>
      <c r="AN5" s="23"/>
      <c r="AO5" s="23"/>
      <c r="AP5" s="23"/>
      <c r="AQ5" s="23"/>
      <c r="AR5" s="23"/>
      <c r="AS5" s="23"/>
      <c r="AT5" s="23"/>
      <c r="AU5" s="23"/>
      <c r="AV5" s="23"/>
      <c r="AW5" s="23"/>
      <c r="AX5" s="23"/>
      <c r="AY5" s="23"/>
      <c r="AZ5" s="23"/>
      <c r="BA5" s="23"/>
      <c r="BB5" s="23"/>
      <c r="BC5" s="23"/>
      <c r="BD5" s="23"/>
      <c r="BE5" s="23"/>
      <c r="BF5" s="23"/>
      <c r="BG5" s="23"/>
      <c r="BH5" s="23"/>
      <c r="BI5" s="23"/>
    </row>
    <row r="6" spans="1:61" s="26" customFormat="1">
      <c r="A6" s="12" t="s">
        <v>16</v>
      </c>
      <c r="B6" s="24">
        <f>SUM(C6:AB6)</f>
        <v>115428.68</v>
      </c>
      <c r="C6" s="25">
        <v>0</v>
      </c>
      <c r="D6" s="25">
        <v>0</v>
      </c>
      <c r="E6" s="25">
        <v>0</v>
      </c>
      <c r="F6" s="25">
        <v>0</v>
      </c>
      <c r="G6" s="25">
        <v>0</v>
      </c>
      <c r="H6" s="25">
        <v>0</v>
      </c>
      <c r="I6" s="25">
        <v>20777.12</v>
      </c>
      <c r="J6" s="25">
        <v>65794.34</v>
      </c>
      <c r="K6" s="25">
        <v>28857.22</v>
      </c>
      <c r="L6" s="25">
        <v>0</v>
      </c>
      <c r="M6" s="25">
        <v>0</v>
      </c>
      <c r="N6" s="25">
        <v>0</v>
      </c>
      <c r="O6" s="25">
        <v>0</v>
      </c>
      <c r="P6" s="25">
        <v>0</v>
      </c>
      <c r="Q6" s="25">
        <v>0</v>
      </c>
      <c r="R6" s="25">
        <v>0</v>
      </c>
      <c r="S6" s="25">
        <v>0</v>
      </c>
      <c r="T6" s="25">
        <v>0</v>
      </c>
      <c r="U6" s="25">
        <v>0</v>
      </c>
      <c r="V6" s="25">
        <v>0</v>
      </c>
      <c r="W6" s="25">
        <v>0</v>
      </c>
      <c r="X6" s="25">
        <v>0</v>
      </c>
      <c r="Y6" s="25">
        <v>0</v>
      </c>
      <c r="Z6" s="25">
        <v>0</v>
      </c>
      <c r="AA6" s="25">
        <v>0</v>
      </c>
      <c r="AB6" s="25">
        <v>0</v>
      </c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</row>
    <row r="7" spans="1:61" s="26" customFormat="1">
      <c r="A7" s="17" t="s">
        <v>17</v>
      </c>
      <c r="B7" s="18">
        <f>SUM(C7:AB7)</f>
        <v>143521.06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0</v>
      </c>
      <c r="P7" s="19">
        <v>0</v>
      </c>
      <c r="Q7" s="19">
        <v>0</v>
      </c>
      <c r="R7" s="19">
        <v>0</v>
      </c>
      <c r="S7" s="19">
        <v>0</v>
      </c>
      <c r="T7" s="19">
        <v>25833.74</v>
      </c>
      <c r="U7" s="19">
        <v>81806.990000000005</v>
      </c>
      <c r="V7" s="19">
        <v>35880.33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</row>
    <row r="8" spans="1:61">
      <c r="A8" s="1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>
      <c r="A9" s="2" t="s">
        <v>6</v>
      </c>
      <c r="B9" s="13">
        <f>B2+B5+B6+B7</f>
        <v>306790.94</v>
      </c>
      <c r="C9" s="13">
        <f t="shared" ref="C9:AB9" si="0">C2+C5+C6+C7</f>
        <v>39946.400000000001</v>
      </c>
      <c r="D9" s="13">
        <f t="shared" si="0"/>
        <v>7894.8</v>
      </c>
      <c r="E9" s="13">
        <f t="shared" si="0"/>
        <v>0</v>
      </c>
      <c r="F9" s="13">
        <f t="shared" si="0"/>
        <v>0</v>
      </c>
      <c r="G9" s="13">
        <f t="shared" si="0"/>
        <v>0</v>
      </c>
      <c r="H9" s="13">
        <f t="shared" si="0"/>
        <v>0</v>
      </c>
      <c r="I9" s="13">
        <f t="shared" si="0"/>
        <v>20777.12</v>
      </c>
      <c r="J9" s="13">
        <f t="shared" si="0"/>
        <v>65794.34</v>
      </c>
      <c r="K9" s="13">
        <f t="shared" si="0"/>
        <v>28857.22</v>
      </c>
      <c r="L9" s="13">
        <f t="shared" si="0"/>
        <v>0</v>
      </c>
      <c r="M9" s="13">
        <f t="shared" si="0"/>
        <v>0</v>
      </c>
      <c r="N9" s="13">
        <f t="shared" si="0"/>
        <v>0</v>
      </c>
      <c r="O9" s="13">
        <f t="shared" si="0"/>
        <v>0</v>
      </c>
      <c r="P9" s="13">
        <f t="shared" si="0"/>
        <v>0</v>
      </c>
      <c r="Q9" s="13">
        <f t="shared" si="0"/>
        <v>0</v>
      </c>
      <c r="R9" s="13">
        <f t="shared" si="0"/>
        <v>0</v>
      </c>
      <c r="S9" s="13">
        <f t="shared" si="0"/>
        <v>0</v>
      </c>
      <c r="T9" s="13">
        <f t="shared" si="0"/>
        <v>25833.74</v>
      </c>
      <c r="U9" s="13">
        <f t="shared" si="0"/>
        <v>81806.990000000005</v>
      </c>
      <c r="V9" s="13">
        <f t="shared" si="0"/>
        <v>35880.33</v>
      </c>
      <c r="W9" s="13">
        <f t="shared" si="0"/>
        <v>0</v>
      </c>
      <c r="X9" s="13">
        <f t="shared" si="0"/>
        <v>0</v>
      </c>
      <c r="Y9" s="13">
        <f t="shared" si="0"/>
        <v>0</v>
      </c>
      <c r="Z9" s="13">
        <f t="shared" si="0"/>
        <v>0</v>
      </c>
      <c r="AA9" s="13">
        <f t="shared" si="0"/>
        <v>0</v>
      </c>
      <c r="AB9" s="13">
        <f t="shared" si="0"/>
        <v>0</v>
      </c>
    </row>
    <row r="10" spans="1:61">
      <c r="A10" s="2"/>
      <c r="B10" s="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>
      <c r="A11" s="14" t="s">
        <v>11</v>
      </c>
    </row>
  </sheetData>
  <pageMargins left="0.7" right="0.7" top="0.75" bottom="0.75" header="0.3" footer="0.55000000000000004"/>
  <pageSetup scale="80" firstPageNumber="12" orientation="landscape" useFirstPageNumber="1" r:id="rId1"/>
  <headerFooter>
    <oddHeader>&amp;L&amp;F</oddHeader>
    <oddFooter>&amp;L&amp;A&amp;C&amp;P of &amp;N&amp;R&amp;D &amp;T
12NC-FPSCPOD1-3-&amp;P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tabSelected="1" view="pageLayout" zoomScaleNormal="100" workbookViewId="0">
      <selection activeCell="A18" sqref="A18"/>
    </sheetView>
  </sheetViews>
  <sheetFormatPr defaultRowHeight="15"/>
  <cols>
    <col min="1" max="1" width="37.140625" bestFit="1" customWidth="1"/>
    <col min="2" max="3" width="8" bestFit="1" customWidth="1"/>
    <col min="4" max="5" width="9" bestFit="1" customWidth="1"/>
    <col min="6" max="6" width="5.140625" bestFit="1" customWidth="1"/>
  </cols>
  <sheetData>
    <row r="1" spans="1:6" ht="16.5">
      <c r="A1" s="28" t="s">
        <v>15</v>
      </c>
      <c r="B1" s="10">
        <v>2011</v>
      </c>
      <c r="C1" s="10">
        <v>2012</v>
      </c>
      <c r="D1" s="10">
        <v>2013</v>
      </c>
      <c r="E1" s="10" t="s">
        <v>0</v>
      </c>
      <c r="F1" s="10"/>
    </row>
    <row r="2" spans="1:6">
      <c r="A2" s="14" t="s">
        <v>18</v>
      </c>
      <c r="B2" s="25">
        <f>'CR3_MP_10%'!C5</f>
        <v>78754.720000000001</v>
      </c>
      <c r="C2" s="25">
        <f>'CR3_MP_10%'!D5</f>
        <v>64392.42</v>
      </c>
      <c r="D2" s="25">
        <f>'CR3_MP_10%'!E5</f>
        <v>95981.89</v>
      </c>
      <c r="E2" s="25">
        <f t="shared" ref="E2:E6" si="0">SUM(B2:D2)</f>
        <v>239129.03000000003</v>
      </c>
      <c r="F2" s="25"/>
    </row>
    <row r="3" spans="1:6">
      <c r="A3" s="14" t="s">
        <v>19</v>
      </c>
      <c r="B3" s="25">
        <f>'CR3_MP 20%'!C5</f>
        <v>85347.89</v>
      </c>
      <c r="C3" s="25">
        <f>'CR3_MP 20%'!D5</f>
        <v>71190.649999999994</v>
      </c>
      <c r="D3" s="25">
        <f>'CR3_MP 20%'!E5</f>
        <v>105936.3</v>
      </c>
      <c r="E3" s="25">
        <f t="shared" si="0"/>
        <v>262474.83999999997</v>
      </c>
      <c r="F3" s="25"/>
    </row>
    <row r="4" spans="1:6">
      <c r="A4" s="14" t="s">
        <v>12</v>
      </c>
      <c r="B4" s="25">
        <f>CR3_LPT!C5</f>
        <v>31946.400000000001</v>
      </c>
      <c r="C4" s="25">
        <f>CR3_LPT!D5</f>
        <v>12484.8</v>
      </c>
      <c r="D4" s="25">
        <f>CR3_LPT!E5</f>
        <v>0</v>
      </c>
      <c r="E4" s="25">
        <f t="shared" si="0"/>
        <v>44431.199999999997</v>
      </c>
    </row>
    <row r="5" spans="1:6">
      <c r="A5" s="14" t="s">
        <v>14</v>
      </c>
      <c r="B5" s="25">
        <f>CR3_LPT_HPT!C5</f>
        <v>31946.400000000001</v>
      </c>
      <c r="C5" s="25">
        <f>CR3_LPT_HPT!D5</f>
        <v>15238.8</v>
      </c>
      <c r="D5" s="25">
        <f>CR3_LPT_HPT!E5</f>
        <v>0</v>
      </c>
      <c r="E5" s="25">
        <f t="shared" si="0"/>
        <v>47185.2</v>
      </c>
    </row>
    <row r="6" spans="1:6">
      <c r="A6" s="14" t="s">
        <v>13</v>
      </c>
      <c r="B6" s="25">
        <f>CR3_NPT!C5</f>
        <v>31946.400000000001</v>
      </c>
      <c r="C6" s="25">
        <f>CR3_NPT!D5</f>
        <v>7894.8</v>
      </c>
      <c r="D6" s="25">
        <f>CR3_NPT!E5</f>
        <v>0</v>
      </c>
      <c r="E6" s="25">
        <f t="shared" si="0"/>
        <v>39841.200000000004</v>
      </c>
    </row>
    <row r="9" spans="1:6">
      <c r="A9" s="12" t="s">
        <v>8</v>
      </c>
      <c r="B9" s="15">
        <f>'CR3_MP_10%'!C2</f>
        <v>23627.16</v>
      </c>
      <c r="C9" s="15">
        <f>'CR3_MP_10%'!D2</f>
        <v>48136.93</v>
      </c>
      <c r="D9" s="15">
        <f>'CR3_MP_10%'!E2</f>
        <v>370.65100000000001</v>
      </c>
      <c r="E9" s="25">
        <f>SUM(B9:D9)</f>
        <v>72134.740999999995</v>
      </c>
    </row>
    <row r="10" spans="1:6">
      <c r="A10" s="12" t="s">
        <v>9</v>
      </c>
      <c r="B10" s="21">
        <f>CR3_LPT_HPT!C2</f>
        <v>8000</v>
      </c>
      <c r="C10" s="21">
        <f>CR3_LPT_HPT!D2</f>
        <v>0</v>
      </c>
      <c r="D10" s="21">
        <f>CR3_LPT_HPT!E2</f>
        <v>0</v>
      </c>
      <c r="E10" s="25">
        <f>SUM(B10:D10)</f>
        <v>8000</v>
      </c>
    </row>
    <row r="12" spans="1:6">
      <c r="B12" s="14"/>
      <c r="C12" s="14"/>
      <c r="D12" s="14"/>
    </row>
    <row r="13" spans="1:6">
      <c r="B13" s="14"/>
      <c r="C13" s="14"/>
      <c r="D13" s="14"/>
    </row>
    <row r="14" spans="1:6">
      <c r="B14" s="14"/>
      <c r="C14" s="14"/>
      <c r="D14" s="14"/>
    </row>
    <row r="15" spans="1:6">
      <c r="B15" s="14"/>
      <c r="C15" s="14"/>
      <c r="D15" s="14"/>
    </row>
    <row r="16" spans="1:6">
      <c r="B16" s="14"/>
      <c r="C16" s="14"/>
      <c r="D16" s="14"/>
    </row>
    <row r="17" spans="2:4">
      <c r="B17" s="14"/>
      <c r="C17" s="14"/>
      <c r="D17" s="14"/>
    </row>
  </sheetData>
  <pageMargins left="0.7" right="0.7" top="0.75" bottom="0.75" header="0.3" footer="0.55000000000000004"/>
  <pageSetup firstPageNumber="14" orientation="landscape" useFirstPageNumber="1" r:id="rId1"/>
  <headerFooter>
    <oddHeader>&amp;L&amp;F</oddHeader>
    <oddFooter>&amp;L&amp;A&amp;R&amp;D &amp;T
12NC-FPSCPOD1-3-&amp;P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CR3_MP_10%</vt:lpstr>
      <vt:lpstr>CR3_MP 20%</vt:lpstr>
      <vt:lpstr>CR3_LPT</vt:lpstr>
      <vt:lpstr>CR3_LPT_HPT</vt:lpstr>
      <vt:lpstr>CR3_NPT</vt:lpstr>
      <vt:lpstr>EPU_Summary</vt:lpstr>
    </vt:vector>
  </TitlesOfParts>
  <Company>Progress Energy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E99455</dc:creator>
  <cp:lastModifiedBy>bhuht</cp:lastModifiedBy>
  <cp:lastPrinted>2011-02-03T21:19:32Z</cp:lastPrinted>
  <dcterms:created xsi:type="dcterms:W3CDTF">2010-11-09T12:35:30Z</dcterms:created>
  <dcterms:modified xsi:type="dcterms:W3CDTF">2012-07-20T19:05:58Z</dcterms:modified>
</cp:coreProperties>
</file>